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9875" windowHeight="760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22" i="1" l="1"/>
  <c r="J22" i="1"/>
  <c r="F22" i="1"/>
  <c r="D22" i="1"/>
  <c r="Q31" i="1"/>
  <c r="N31" i="1"/>
  <c r="O31" i="1"/>
  <c r="P31" i="1"/>
  <c r="L31" i="1"/>
  <c r="J31" i="1"/>
  <c r="F31" i="1"/>
  <c r="I31" i="1"/>
  <c r="K31" i="1"/>
  <c r="K21" i="1" s="1"/>
  <c r="M31" i="1"/>
  <c r="M21" i="1" s="1"/>
  <c r="D31" i="1"/>
  <c r="D21" i="1" s="1"/>
  <c r="G32" i="1"/>
  <c r="H32" i="1"/>
  <c r="J32" i="1"/>
  <c r="N32" i="1"/>
  <c r="O32" i="1"/>
  <c r="P32" i="1"/>
  <c r="R32" i="1"/>
  <c r="S32" i="1"/>
  <c r="D36" i="1"/>
  <c r="M26" i="1"/>
  <c r="K26" i="1"/>
  <c r="K22" i="1" s="1"/>
  <c r="J26" i="1"/>
  <c r="F26" i="1"/>
  <c r="D26" i="1"/>
  <c r="M56" i="1" l="1"/>
  <c r="M47" i="1"/>
  <c r="M46" i="1" s="1"/>
  <c r="M38" i="1"/>
  <c r="M37" i="1" s="1"/>
  <c r="M34" i="1"/>
  <c r="M19" i="1" l="1"/>
  <c r="M36" i="1"/>
  <c r="K34" i="1"/>
  <c r="K38" i="1"/>
  <c r="K37" i="1" s="1"/>
  <c r="K47" i="1"/>
  <c r="K46" i="1" s="1"/>
  <c r="K56" i="1"/>
  <c r="M20" i="1" l="1"/>
  <c r="K19" i="1"/>
  <c r="K20" i="1" s="1"/>
  <c r="K36" i="1"/>
  <c r="I56" i="1"/>
  <c r="F56" i="1"/>
  <c r="I52" i="1"/>
  <c r="I47" i="1"/>
  <c r="I46" i="1" s="1"/>
  <c r="F47" i="1"/>
  <c r="F46" i="1" s="1"/>
  <c r="I38" i="1"/>
  <c r="I37" i="1" s="1"/>
  <c r="F38" i="1"/>
  <c r="F37" i="1" s="1"/>
  <c r="F36" i="1" s="1"/>
  <c r="I34" i="1"/>
  <c r="I21" i="1" s="1"/>
  <c r="F34" i="1"/>
  <c r="H20" i="1"/>
  <c r="G20" i="1"/>
  <c r="D56" i="1"/>
  <c r="D47" i="1"/>
  <c r="D46" i="1" s="1"/>
  <c r="D38" i="1"/>
  <c r="D37" i="1" s="1"/>
  <c r="D34" i="1"/>
  <c r="J21" i="1" l="1"/>
  <c r="J19" i="1" s="1"/>
  <c r="J20" i="1" s="1"/>
  <c r="F21" i="1"/>
  <c r="F19" i="1" s="1"/>
  <c r="F20" i="1" s="1"/>
  <c r="I36" i="1"/>
  <c r="I19" i="1" s="1"/>
  <c r="I20" i="1" s="1"/>
  <c r="D19" i="1" l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<sst xmlns="http://schemas.openxmlformats.org/spreadsheetml/2006/main" count="586" uniqueCount="141">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</sst>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128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6" t="s">
        <v>24</v>
      </c>
      <c r="Q18" s="56" t="s">
        <v>25</v>
      </c>
      <c r="R18" s="56" t="s">
        <v>26</v>
      </c>
      <c r="S18" s="56" t="s">
        <v>27</v>
      </c>
    </row>
    <row r="19" spans="1:19" s="55" customFormat="1" ht="16.5" thickBot="1" x14ac:dyDescent="0.3">
      <c r="A19" s="13"/>
      <c r="B19" s="14" t="s">
        <v>28</v>
      </c>
      <c r="C19" s="15"/>
      <c r="D19" s="31">
        <f>D21+D36+D56</f>
        <v>188.44899999999998</v>
      </c>
      <c r="E19" s="53" t="s">
        <v>29</v>
      </c>
      <c r="F19" s="31">
        <f>F21+F36+F56</f>
        <v>151.63299999999998</v>
      </c>
      <c r="G19" s="39" t="s">
        <v>29</v>
      </c>
      <c r="H19" s="39" t="s">
        <v>29</v>
      </c>
      <c r="I19" s="39">
        <f>I21+I36+I56</f>
        <v>39.396999999999998</v>
      </c>
      <c r="J19" s="31">
        <f>J21</f>
        <v>112.23599999999999</v>
      </c>
      <c r="K19" s="47">
        <f>K21+K36+K56</f>
        <v>123.48200000000001</v>
      </c>
      <c r="L19" s="49" t="s">
        <v>29</v>
      </c>
      <c r="M19" s="47">
        <f>M21+M36+M56</f>
        <v>103.36200000000001</v>
      </c>
      <c r="N19" s="54" t="s">
        <v>29</v>
      </c>
      <c r="O19" s="54" t="s">
        <v>29</v>
      </c>
      <c r="P19" s="54" t="s">
        <v>29</v>
      </c>
      <c r="Q19" s="54" t="s">
        <v>29</v>
      </c>
      <c r="R19" s="54" t="s">
        <v>29</v>
      </c>
      <c r="S19" s="54" t="s">
        <v>29</v>
      </c>
    </row>
    <row r="20" spans="1:19" s="52" customFormat="1" ht="16.5" thickBot="1" x14ac:dyDescent="0.3">
      <c r="A20" s="16">
        <v>1</v>
      </c>
      <c r="B20" s="16" t="s">
        <v>30</v>
      </c>
      <c r="C20" s="17"/>
      <c r="D20" s="32">
        <f>D19</f>
        <v>188.44899999999998</v>
      </c>
      <c r="E20" s="50" t="s">
        <v>29</v>
      </c>
      <c r="F20" s="40">
        <f>F19</f>
        <v>151.63299999999998</v>
      </c>
      <c r="G20" s="32" t="str">
        <f t="shared" ref="G20:I20" si="0">G19</f>
        <v>нд</v>
      </c>
      <c r="H20" s="32" t="str">
        <f t="shared" si="0"/>
        <v>нд</v>
      </c>
      <c r="I20" s="41">
        <f t="shared" si="0"/>
        <v>39.396999999999998</v>
      </c>
      <c r="J20" s="41">
        <f>J19</f>
        <v>112.23599999999999</v>
      </c>
      <c r="K20" s="48">
        <f>K19</f>
        <v>123.48200000000001</v>
      </c>
      <c r="L20" s="32" t="s">
        <v>29</v>
      </c>
      <c r="M20" s="48">
        <f>M19</f>
        <v>103.36200000000001</v>
      </c>
      <c r="N20" s="51" t="str">
        <f t="shared" ref="N20:Q20" si="1">N19</f>
        <v>нд</v>
      </c>
      <c r="O20" s="51" t="str">
        <f t="shared" si="1"/>
        <v>нд</v>
      </c>
      <c r="P20" s="51" t="str">
        <f t="shared" si="1"/>
        <v>нд</v>
      </c>
      <c r="Q20" s="51" t="str">
        <f t="shared" si="1"/>
        <v>нд</v>
      </c>
      <c r="R20" s="50" t="s">
        <v>29</v>
      </c>
      <c r="S20" s="50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D22+D31</f>
        <v>138.547</v>
      </c>
      <c r="E21" s="6" t="s">
        <v>29</v>
      </c>
      <c r="F21" s="42">
        <f>F22+F31</f>
        <v>115.98599999999999</v>
      </c>
      <c r="G21" s="33" t="s">
        <v>29</v>
      </c>
      <c r="H21" s="33" t="s">
        <v>29</v>
      </c>
      <c r="I21" s="33">
        <f>I31</f>
        <v>3.75</v>
      </c>
      <c r="J21" s="42">
        <f>J22+J31</f>
        <v>112.23599999999999</v>
      </c>
      <c r="K21" s="11">
        <f>K22+K31</f>
        <v>93.777000000000015</v>
      </c>
      <c r="L21" s="33" t="s">
        <v>29</v>
      </c>
      <c r="M21" s="11">
        <f>M22+M31</f>
        <v>73.657000000000011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133.447</v>
      </c>
      <c r="E22" s="7" t="s">
        <v>29</v>
      </c>
      <c r="F22" s="43">
        <f>F26+F25</f>
        <v>110.886</v>
      </c>
      <c r="G22" s="44" t="s">
        <v>29</v>
      </c>
      <c r="H22" s="33" t="s">
        <v>29</v>
      </c>
      <c r="I22" s="33" t="s">
        <v>29</v>
      </c>
      <c r="J22" s="43">
        <f>J26+J25</f>
        <v>110.886</v>
      </c>
      <c r="K22" s="11">
        <f>K26+K25</f>
        <v>89.52600000000001</v>
      </c>
      <c r="L22" s="11" t="s">
        <v>29</v>
      </c>
      <c r="M22" s="11">
        <f>M26+M25</f>
        <v>69.406000000000006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3" t="s">
        <v>29</v>
      </c>
      <c r="G23" s="44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135</v>
      </c>
      <c r="B25" s="19" t="s">
        <v>136</v>
      </c>
      <c r="C25" s="21" t="s">
        <v>137</v>
      </c>
      <c r="D25" s="11">
        <v>2.8860000000000001</v>
      </c>
      <c r="E25" s="7" t="s">
        <v>40</v>
      </c>
      <c r="F25" s="11">
        <v>2.8860000000000001</v>
      </c>
      <c r="G25" s="44" t="s">
        <v>29</v>
      </c>
      <c r="H25" s="33" t="s">
        <v>29</v>
      </c>
      <c r="I25" s="11" t="s">
        <v>29</v>
      </c>
      <c r="J25" s="11">
        <v>2.8860000000000001</v>
      </c>
      <c r="K25" s="11">
        <v>2.4049999999999998</v>
      </c>
      <c r="L25" s="11">
        <v>2021</v>
      </c>
      <c r="M25" s="11">
        <v>2.4049999999999998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400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</f>
        <v>130.56100000000001</v>
      </c>
      <c r="E26" s="7" t="s">
        <v>29</v>
      </c>
      <c r="F26" s="45">
        <f>F27+F28+F29+F30</f>
        <v>108</v>
      </c>
      <c r="G26" s="44" t="s">
        <v>29</v>
      </c>
      <c r="H26" s="33" t="s">
        <v>29</v>
      </c>
      <c r="I26" s="11" t="s">
        <v>29</v>
      </c>
      <c r="J26" s="45">
        <f>J27+J28+J29+J30</f>
        <v>108</v>
      </c>
      <c r="K26" s="11">
        <f>K27+K28+K29+K30</f>
        <v>87.121000000000009</v>
      </c>
      <c r="L26" s="11" t="s">
        <v>29</v>
      </c>
      <c r="M26" s="11">
        <f>M27+M28+M29+M30</f>
        <v>67.001000000000005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5">
        <v>63.49</v>
      </c>
      <c r="G27" s="44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120</v>
      </c>
      <c r="B28" s="19" t="s">
        <v>121</v>
      </c>
      <c r="C28" s="21" t="s">
        <v>122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123</v>
      </c>
      <c r="O28" s="9" t="s">
        <v>124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129</v>
      </c>
      <c r="B29" s="19" t="s">
        <v>130</v>
      </c>
      <c r="C29" s="21" t="s">
        <v>131</v>
      </c>
      <c r="D29" s="7">
        <v>14.367000000000001</v>
      </c>
      <c r="E29" s="7" t="s">
        <v>40</v>
      </c>
      <c r="F29" s="7">
        <v>14.367000000000001</v>
      </c>
      <c r="G29" s="57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123</v>
      </c>
      <c r="O29" s="9" t="s">
        <v>124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132</v>
      </c>
      <c r="B30" s="19" t="s">
        <v>133</v>
      </c>
      <c r="C30" s="21" t="s">
        <v>134</v>
      </c>
      <c r="D30" s="7">
        <v>1.833</v>
      </c>
      <c r="E30" s="7" t="s">
        <v>40</v>
      </c>
      <c r="F30" s="7">
        <v>1.833</v>
      </c>
      <c r="G30" s="57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123</v>
      </c>
      <c r="O30" s="9" t="s">
        <v>124</v>
      </c>
      <c r="P30" s="5" t="s">
        <v>29</v>
      </c>
      <c r="Q30" s="5" t="s">
        <v>29</v>
      </c>
      <c r="R30" s="5">
        <v>0</v>
      </c>
      <c r="S30" s="5">
        <v>180</v>
      </c>
    </row>
    <row r="31" spans="1:19" s="8" customFormat="1" ht="120.75" thickBot="1" x14ac:dyDescent="0.3">
      <c r="A31" s="18" t="s">
        <v>46</v>
      </c>
      <c r="B31" s="19" t="s">
        <v>47</v>
      </c>
      <c r="C31" s="21" t="s">
        <v>33</v>
      </c>
      <c r="D31" s="11">
        <f>D34+D32</f>
        <v>5.0999999999999996</v>
      </c>
      <c r="E31" s="11" t="s">
        <v>29</v>
      </c>
      <c r="F31" s="11">
        <f t="shared" ref="F31:M31" si="2">F34+F32</f>
        <v>5.0999999999999996</v>
      </c>
      <c r="G31" s="57" t="s">
        <v>29</v>
      </c>
      <c r="H31" s="5" t="s">
        <v>29</v>
      </c>
      <c r="I31" s="11">
        <f t="shared" si="2"/>
        <v>3.75</v>
      </c>
      <c r="J31" s="11">
        <f>J34</f>
        <v>1.35</v>
      </c>
      <c r="K31" s="11">
        <f t="shared" si="2"/>
        <v>4.2510000000000003</v>
      </c>
      <c r="L31" s="11" t="str">
        <f>L34</f>
        <v>нд</v>
      </c>
      <c r="M31" s="11">
        <f t="shared" si="2"/>
        <v>4.2510000000000003</v>
      </c>
      <c r="N31" s="11" t="str">
        <f t="shared" ref="N31" si="3">N32</f>
        <v>нд</v>
      </c>
      <c r="O31" s="11" t="str">
        <f t="shared" ref="O31" si="4">O32</f>
        <v>нд</v>
      </c>
      <c r="P31" s="11" t="str">
        <f t="shared" ref="P31" si="5">P32</f>
        <v>нд</v>
      </c>
      <c r="Q31" s="11">
        <f>Q32</f>
        <v>0.97799999999999998</v>
      </c>
      <c r="R31" s="5">
        <v>0.32</v>
      </c>
      <c r="S31" s="5">
        <v>1.26</v>
      </c>
    </row>
    <row r="32" spans="1:19" s="8" customFormat="1" ht="105.75" thickBot="1" x14ac:dyDescent="0.3">
      <c r="A32" s="18" t="s">
        <v>48</v>
      </c>
      <c r="B32" s="19" t="s">
        <v>49</v>
      </c>
      <c r="C32" s="21" t="s">
        <v>33</v>
      </c>
      <c r="D32" s="11">
        <v>1.101</v>
      </c>
      <c r="E32" s="11" t="s">
        <v>29</v>
      </c>
      <c r="F32" s="11">
        <v>1.101</v>
      </c>
      <c r="G32" s="11" t="str">
        <f t="shared" ref="G32:S32" si="6">G33</f>
        <v>нд</v>
      </c>
      <c r="H32" s="11" t="str">
        <f t="shared" si="6"/>
        <v>нд</v>
      </c>
      <c r="I32" s="11">
        <v>1.101</v>
      </c>
      <c r="J32" s="11" t="str">
        <f t="shared" si="6"/>
        <v>нд</v>
      </c>
      <c r="K32" s="11">
        <v>0.91800000000000004</v>
      </c>
      <c r="L32" s="11" t="s">
        <v>29</v>
      </c>
      <c r="M32" s="11">
        <v>0.91800000000000004</v>
      </c>
      <c r="N32" s="11" t="str">
        <f t="shared" si="6"/>
        <v>нд</v>
      </c>
      <c r="O32" s="11" t="str">
        <f t="shared" si="6"/>
        <v>нд</v>
      </c>
      <c r="P32" s="11" t="str">
        <f t="shared" si="6"/>
        <v>нд</v>
      </c>
      <c r="Q32" s="11">
        <v>0.97799999999999998</v>
      </c>
      <c r="R32" s="11" t="str">
        <f t="shared" si="6"/>
        <v>нд</v>
      </c>
      <c r="S32" s="11" t="str">
        <f t="shared" si="6"/>
        <v>нд</v>
      </c>
    </row>
    <row r="33" spans="1:19" s="8" customFormat="1" ht="105.75" thickBot="1" x14ac:dyDescent="0.3">
      <c r="A33" s="18" t="s">
        <v>138</v>
      </c>
      <c r="B33" s="19" t="s">
        <v>139</v>
      </c>
      <c r="C33" s="21" t="s">
        <v>140</v>
      </c>
      <c r="D33" s="11">
        <v>1.101</v>
      </c>
      <c r="E33" s="9" t="s">
        <v>114</v>
      </c>
      <c r="F33" s="11">
        <v>1.101</v>
      </c>
      <c r="G33" s="44" t="s">
        <v>29</v>
      </c>
      <c r="H33" s="33" t="s">
        <v>29</v>
      </c>
      <c r="I33" s="11">
        <v>1.101</v>
      </c>
      <c r="J33" s="11" t="s">
        <v>29</v>
      </c>
      <c r="K33" s="11">
        <v>0.91800000000000004</v>
      </c>
      <c r="L33" s="11">
        <v>2021</v>
      </c>
      <c r="M33" s="11">
        <v>0.91800000000000004</v>
      </c>
      <c r="N33" s="5" t="s">
        <v>29</v>
      </c>
      <c r="O33" s="5" t="s">
        <v>29</v>
      </c>
      <c r="P33" s="5" t="s">
        <v>29</v>
      </c>
      <c r="Q33" s="5">
        <v>0.97799999999999998</v>
      </c>
      <c r="R33" s="5" t="s">
        <v>29</v>
      </c>
      <c r="S33" s="5" t="s">
        <v>29</v>
      </c>
    </row>
    <row r="34" spans="1:19" s="8" customFormat="1" ht="120.75" thickBot="1" x14ac:dyDescent="0.3">
      <c r="A34" s="18" t="s">
        <v>50</v>
      </c>
      <c r="B34" s="19" t="s">
        <v>51</v>
      </c>
      <c r="C34" s="21" t="s">
        <v>33</v>
      </c>
      <c r="D34" s="11">
        <f>D35</f>
        <v>3.9990000000000001</v>
      </c>
      <c r="E34" s="7" t="s">
        <v>29</v>
      </c>
      <c r="F34" s="45">
        <f>F35</f>
        <v>3.9990000000000001</v>
      </c>
      <c r="G34" s="44" t="s">
        <v>29</v>
      </c>
      <c r="H34" s="33" t="s">
        <v>29</v>
      </c>
      <c r="I34" s="11">
        <f>I35</f>
        <v>2.649</v>
      </c>
      <c r="J34" s="11">
        <v>1.35</v>
      </c>
      <c r="K34" s="11">
        <f>K35</f>
        <v>3.3330000000000002</v>
      </c>
      <c r="L34" s="11" t="s">
        <v>29</v>
      </c>
      <c r="M34" s="11">
        <f>M35</f>
        <v>3.3330000000000002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105.75" thickBot="1" x14ac:dyDescent="0.3">
      <c r="A35" s="18" t="s">
        <v>83</v>
      </c>
      <c r="B35" s="19" t="s">
        <v>125</v>
      </c>
      <c r="C35" s="21" t="s">
        <v>84</v>
      </c>
      <c r="D35" s="11">
        <v>3.9990000000000001</v>
      </c>
      <c r="E35" s="9" t="s">
        <v>114</v>
      </c>
      <c r="F35" s="45">
        <v>3.9990000000000001</v>
      </c>
      <c r="G35" s="44" t="s">
        <v>29</v>
      </c>
      <c r="H35" s="33" t="s">
        <v>29</v>
      </c>
      <c r="I35" s="11">
        <v>2.649</v>
      </c>
      <c r="J35" s="11">
        <v>1.35</v>
      </c>
      <c r="K35" s="11">
        <v>3.3330000000000002</v>
      </c>
      <c r="L35" s="11">
        <v>2021</v>
      </c>
      <c r="M35" s="11">
        <v>3.3330000000000002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126</v>
      </c>
      <c r="S35" s="5" t="s">
        <v>127</v>
      </c>
    </row>
    <row r="36" spans="1:19" s="8" customFormat="1" ht="45.75" thickBot="1" x14ac:dyDescent="0.3">
      <c r="A36" s="18" t="s">
        <v>52</v>
      </c>
      <c r="B36" s="19" t="s">
        <v>53</v>
      </c>
      <c r="C36" s="21" t="s">
        <v>33</v>
      </c>
      <c r="D36" s="34">
        <f>D37+D46</f>
        <v>46.551999999999992</v>
      </c>
      <c r="E36" s="7" t="s">
        <v>29</v>
      </c>
      <c r="F36" s="43">
        <f>F37+F46</f>
        <v>32.296999999999997</v>
      </c>
      <c r="G36" s="44" t="s">
        <v>29</v>
      </c>
      <c r="H36" s="33" t="s">
        <v>29</v>
      </c>
      <c r="I36" s="36">
        <f>I37+I46</f>
        <v>32.296999999999997</v>
      </c>
      <c r="J36" s="11" t="s">
        <v>29</v>
      </c>
      <c r="K36" s="36">
        <f>K37+K46</f>
        <v>26.914000000000001</v>
      </c>
      <c r="L36" s="11" t="s">
        <v>29</v>
      </c>
      <c r="M36" s="36">
        <f>M37+M46</f>
        <v>26.914000000000001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90.75" thickBot="1" x14ac:dyDescent="0.3">
      <c r="A37" s="18" t="s">
        <v>54</v>
      </c>
      <c r="B37" s="19" t="s">
        <v>55</v>
      </c>
      <c r="C37" s="21" t="s">
        <v>33</v>
      </c>
      <c r="D37" s="11">
        <f>D38</f>
        <v>29.147999999999996</v>
      </c>
      <c r="E37" s="7" t="s">
        <v>29</v>
      </c>
      <c r="F37" s="43">
        <f>F38</f>
        <v>14.892999999999999</v>
      </c>
      <c r="G37" s="43" t="s">
        <v>29</v>
      </c>
      <c r="H37" s="43" t="s">
        <v>29</v>
      </c>
      <c r="I37" s="43">
        <f>I38</f>
        <v>14.892999999999999</v>
      </c>
      <c r="J37" s="11" t="s">
        <v>29</v>
      </c>
      <c r="K37" s="11">
        <f>K38</f>
        <v>12.411000000000001</v>
      </c>
      <c r="L37" s="11" t="s">
        <v>29</v>
      </c>
      <c r="M37" s="11">
        <f>M38</f>
        <v>12.411000000000001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29</v>
      </c>
      <c r="S37" s="5" t="s">
        <v>29</v>
      </c>
    </row>
    <row r="38" spans="1:19" s="8" customFormat="1" ht="45.75" thickBot="1" x14ac:dyDescent="0.3">
      <c r="A38" s="18" t="s">
        <v>56</v>
      </c>
      <c r="B38" s="19" t="s">
        <v>57</v>
      </c>
      <c r="C38" s="21" t="s">
        <v>33</v>
      </c>
      <c r="D38" s="11">
        <f>SUM(D39:D44)</f>
        <v>29.147999999999996</v>
      </c>
      <c r="E38" s="7" t="s">
        <v>29</v>
      </c>
      <c r="F38" s="43">
        <f>SUM(F39:F42)</f>
        <v>14.892999999999999</v>
      </c>
      <c r="G38" s="43" t="s">
        <v>29</v>
      </c>
      <c r="H38" s="43" t="s">
        <v>29</v>
      </c>
      <c r="I38" s="43">
        <f>SUM(I39:I44)</f>
        <v>14.892999999999999</v>
      </c>
      <c r="J38" s="11" t="s">
        <v>29</v>
      </c>
      <c r="K38" s="11">
        <f>K39+K40+K41+K42</f>
        <v>12.411000000000001</v>
      </c>
      <c r="L38" s="11" t="s">
        <v>29</v>
      </c>
      <c r="M38" s="11">
        <f>M39+M40+M41+M42</f>
        <v>12.411000000000001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30.75" thickBot="1" x14ac:dyDescent="0.3">
      <c r="A39" s="10" t="s">
        <v>58</v>
      </c>
      <c r="B39" s="19" t="s">
        <v>85</v>
      </c>
      <c r="C39" s="22" t="s">
        <v>86</v>
      </c>
      <c r="D39" s="35">
        <v>5.976</v>
      </c>
      <c r="E39" s="7" t="s">
        <v>59</v>
      </c>
      <c r="F39" s="45">
        <v>5.976</v>
      </c>
      <c r="G39" s="43" t="s">
        <v>29</v>
      </c>
      <c r="H39" s="43" t="s">
        <v>29</v>
      </c>
      <c r="I39" s="45">
        <v>5.976</v>
      </c>
      <c r="J39" s="35" t="s">
        <v>29</v>
      </c>
      <c r="K39" s="11">
        <v>4.9800000000000004</v>
      </c>
      <c r="L39" s="35">
        <v>2024</v>
      </c>
      <c r="M39" s="11">
        <v>4.9800000000000004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30.75" thickBot="1" x14ac:dyDescent="0.3">
      <c r="A40" s="10" t="s">
        <v>87</v>
      </c>
      <c r="B40" s="19" t="s">
        <v>119</v>
      </c>
      <c r="C40" s="22" t="s">
        <v>88</v>
      </c>
      <c r="D40" s="35">
        <v>6.556</v>
      </c>
      <c r="E40" s="7" t="s">
        <v>59</v>
      </c>
      <c r="F40" s="45">
        <v>6.556</v>
      </c>
      <c r="G40" s="44" t="s">
        <v>29</v>
      </c>
      <c r="H40" s="33" t="s">
        <v>29</v>
      </c>
      <c r="I40" s="46">
        <v>6.556</v>
      </c>
      <c r="J40" s="35" t="s">
        <v>29</v>
      </c>
      <c r="K40" s="11">
        <v>5.4630000000000001</v>
      </c>
      <c r="L40" s="35">
        <v>2022</v>
      </c>
      <c r="M40" s="11">
        <v>5.4630000000000001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89</v>
      </c>
      <c r="B41" s="19" t="s">
        <v>90</v>
      </c>
      <c r="C41" s="22" t="s">
        <v>91</v>
      </c>
      <c r="D41" s="35">
        <v>1.3340000000000001</v>
      </c>
      <c r="E41" s="7" t="s">
        <v>59</v>
      </c>
      <c r="F41" s="45">
        <v>1.3340000000000001</v>
      </c>
      <c r="G41" s="44" t="s">
        <v>29</v>
      </c>
      <c r="H41" s="33" t="s">
        <v>29</v>
      </c>
      <c r="I41" s="35">
        <v>1.3340000000000001</v>
      </c>
      <c r="J41" s="35" t="s">
        <v>29</v>
      </c>
      <c r="K41" s="11">
        <v>1.1120000000000001</v>
      </c>
      <c r="L41" s="35">
        <v>2024</v>
      </c>
      <c r="M41" s="11">
        <v>1.1120000000000001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117</v>
      </c>
      <c r="S41" s="5" t="s">
        <v>118</v>
      </c>
    </row>
    <row r="42" spans="1:19" s="8" customFormat="1" ht="30.75" thickBot="1" x14ac:dyDescent="0.3">
      <c r="A42" s="10" t="s">
        <v>92</v>
      </c>
      <c r="B42" s="19" t="s">
        <v>93</v>
      </c>
      <c r="C42" s="22" t="s">
        <v>94</v>
      </c>
      <c r="D42" s="35">
        <v>1.0269999999999999</v>
      </c>
      <c r="E42" s="7" t="s">
        <v>59</v>
      </c>
      <c r="F42" s="45">
        <v>1.0269999999999999</v>
      </c>
      <c r="G42" s="44" t="s">
        <v>29</v>
      </c>
      <c r="H42" s="33" t="s">
        <v>29</v>
      </c>
      <c r="I42" s="35">
        <v>1.0269999999999999</v>
      </c>
      <c r="J42" s="35" t="s">
        <v>29</v>
      </c>
      <c r="K42" s="11">
        <v>0.85599999999999998</v>
      </c>
      <c r="L42" s="35">
        <v>2023</v>
      </c>
      <c r="M42" s="11">
        <v>0.85599999999999998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116</v>
      </c>
      <c r="S42" s="5" t="s">
        <v>117</v>
      </c>
    </row>
    <row r="43" spans="1:19" s="8" customFormat="1" ht="30.75" thickBot="1" x14ac:dyDescent="0.3">
      <c r="A43" s="10" t="s">
        <v>60</v>
      </c>
      <c r="B43" s="23" t="s">
        <v>61</v>
      </c>
      <c r="C43" s="22" t="s">
        <v>62</v>
      </c>
      <c r="D43" s="35">
        <v>7.2270000000000003</v>
      </c>
      <c r="E43" s="7" t="s">
        <v>59</v>
      </c>
      <c r="F43" s="45" t="s">
        <v>29</v>
      </c>
      <c r="G43" s="44" t="s">
        <v>29</v>
      </c>
      <c r="H43" s="33" t="s">
        <v>29</v>
      </c>
      <c r="I43" s="35" t="s">
        <v>29</v>
      </c>
      <c r="J43" s="35" t="s">
        <v>29</v>
      </c>
      <c r="K43" s="11" t="s">
        <v>29</v>
      </c>
      <c r="L43" s="35">
        <v>2019</v>
      </c>
      <c r="M43" s="11" t="s">
        <v>29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29</v>
      </c>
      <c r="S43" s="5" t="s">
        <v>29</v>
      </c>
    </row>
    <row r="44" spans="1:19" s="8" customFormat="1" ht="45.75" thickBot="1" x14ac:dyDescent="0.3">
      <c r="A44" s="24" t="s">
        <v>63</v>
      </c>
      <c r="B44" s="23" t="s">
        <v>64</v>
      </c>
      <c r="C44" s="22" t="s">
        <v>95</v>
      </c>
      <c r="D44" s="35">
        <v>7.0279999999999996</v>
      </c>
      <c r="E44" s="7" t="s">
        <v>59</v>
      </c>
      <c r="F44" s="45" t="s">
        <v>29</v>
      </c>
      <c r="G44" s="44" t="s">
        <v>29</v>
      </c>
      <c r="H44" s="33" t="s">
        <v>29</v>
      </c>
      <c r="I44" s="35" t="s">
        <v>29</v>
      </c>
      <c r="J44" s="35" t="s">
        <v>29</v>
      </c>
      <c r="K44" s="11" t="s">
        <v>29</v>
      </c>
      <c r="L44" s="35">
        <v>2019</v>
      </c>
      <c r="M44" s="11" t="s">
        <v>29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90.75" thickBot="1" x14ac:dyDescent="0.3">
      <c r="A45" s="18" t="s">
        <v>65</v>
      </c>
      <c r="B45" s="19" t="s">
        <v>66</v>
      </c>
      <c r="C45" s="21" t="s">
        <v>33</v>
      </c>
      <c r="D45" s="11" t="s">
        <v>29</v>
      </c>
      <c r="E45" s="7" t="s">
        <v>29</v>
      </c>
      <c r="F45" s="11" t="s">
        <v>29</v>
      </c>
      <c r="G45" s="11" t="s">
        <v>29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60.75" thickBot="1" x14ac:dyDescent="0.3">
      <c r="A46" s="18" t="s">
        <v>67</v>
      </c>
      <c r="B46" s="19" t="s">
        <v>68</v>
      </c>
      <c r="C46" s="21" t="s">
        <v>33</v>
      </c>
      <c r="D46" s="11">
        <f>D47</f>
        <v>17.404</v>
      </c>
      <c r="E46" s="7" t="s">
        <v>29</v>
      </c>
      <c r="F46" s="43">
        <f>F47</f>
        <v>17.404</v>
      </c>
      <c r="G46" s="44" t="s">
        <v>29</v>
      </c>
      <c r="H46" s="33" t="s">
        <v>29</v>
      </c>
      <c r="I46" s="11">
        <f>I47</f>
        <v>17.404</v>
      </c>
      <c r="J46" s="11" t="s">
        <v>29</v>
      </c>
      <c r="K46" s="11">
        <f>K47</f>
        <v>14.503</v>
      </c>
      <c r="L46" s="11" t="s">
        <v>29</v>
      </c>
      <c r="M46" s="11">
        <f>M47</f>
        <v>14.503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0" t="s">
        <v>69</v>
      </c>
      <c r="B47" s="19" t="s">
        <v>70</v>
      </c>
      <c r="C47" s="21" t="s">
        <v>33</v>
      </c>
      <c r="D47" s="11">
        <f>SUM(D48:D50)</f>
        <v>17.404</v>
      </c>
      <c r="E47" s="7" t="s">
        <v>29</v>
      </c>
      <c r="F47" s="45">
        <f>SUM(F48:F50)</f>
        <v>17.404</v>
      </c>
      <c r="G47" s="44" t="s">
        <v>29</v>
      </c>
      <c r="H47" s="33" t="s">
        <v>29</v>
      </c>
      <c r="I47" s="11">
        <f>SUM(I48:I50)</f>
        <v>17.404</v>
      </c>
      <c r="J47" s="11" t="s">
        <v>29</v>
      </c>
      <c r="K47" s="11">
        <f>K48+K49+K50</f>
        <v>14.503</v>
      </c>
      <c r="L47" s="11" t="s">
        <v>29</v>
      </c>
      <c r="M47" s="11">
        <f>M48+M49+M50</f>
        <v>14.503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0" t="s">
        <v>96</v>
      </c>
      <c r="B48" s="19" t="s">
        <v>97</v>
      </c>
      <c r="C48" s="21" t="s">
        <v>98</v>
      </c>
      <c r="D48" s="11">
        <v>8.6379999999999999</v>
      </c>
      <c r="E48" s="7" t="s">
        <v>59</v>
      </c>
      <c r="F48" s="45">
        <v>8.6379999999999999</v>
      </c>
      <c r="G48" s="44" t="s">
        <v>29</v>
      </c>
      <c r="H48" s="33" t="s">
        <v>29</v>
      </c>
      <c r="I48" s="11">
        <v>8.6379999999999999</v>
      </c>
      <c r="J48" s="11" t="s">
        <v>29</v>
      </c>
      <c r="K48" s="11">
        <v>7.1980000000000004</v>
      </c>
      <c r="L48" s="11">
        <v>2022</v>
      </c>
      <c r="M48" s="11">
        <v>7.1980000000000004</v>
      </c>
      <c r="N48" s="5" t="s">
        <v>29</v>
      </c>
      <c r="O48" s="5" t="s">
        <v>29</v>
      </c>
      <c r="P48" s="5">
        <v>0.26</v>
      </c>
      <c r="Q48" s="5">
        <v>0.4</v>
      </c>
      <c r="R48" s="5" t="s">
        <v>29</v>
      </c>
      <c r="S48" s="5" t="s">
        <v>29</v>
      </c>
    </row>
    <row r="49" spans="1:19" s="8" customFormat="1" ht="60.75" thickBot="1" x14ac:dyDescent="0.3">
      <c r="A49" s="10" t="s">
        <v>99</v>
      </c>
      <c r="B49" s="19" t="s">
        <v>100</v>
      </c>
      <c r="C49" s="21" t="s">
        <v>101</v>
      </c>
      <c r="D49" s="11">
        <v>0.248</v>
      </c>
      <c r="E49" s="7" t="s">
        <v>59</v>
      </c>
      <c r="F49" s="45">
        <v>0.248</v>
      </c>
      <c r="G49" s="44" t="s">
        <v>29</v>
      </c>
      <c r="H49" s="33" t="s">
        <v>29</v>
      </c>
      <c r="I49" s="11">
        <v>0.248</v>
      </c>
      <c r="J49" s="11" t="s">
        <v>29</v>
      </c>
      <c r="K49" s="11">
        <v>0.20699999999999999</v>
      </c>
      <c r="L49" s="11">
        <v>2023</v>
      </c>
      <c r="M49" s="11">
        <v>0.20699999999999999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102</v>
      </c>
      <c r="B50" s="19" t="s">
        <v>103</v>
      </c>
      <c r="C50" s="21" t="s">
        <v>104</v>
      </c>
      <c r="D50" s="11">
        <v>8.5180000000000007</v>
      </c>
      <c r="E50" s="7" t="s">
        <v>59</v>
      </c>
      <c r="F50" s="43">
        <v>8.5180000000000007</v>
      </c>
      <c r="G50" s="44" t="s">
        <v>29</v>
      </c>
      <c r="H50" s="33" t="s">
        <v>29</v>
      </c>
      <c r="I50" s="11">
        <v>8.5180000000000007</v>
      </c>
      <c r="J50" s="11" t="s">
        <v>29</v>
      </c>
      <c r="K50" s="11">
        <v>7.0979999999999999</v>
      </c>
      <c r="L50" s="11">
        <v>2023</v>
      </c>
      <c r="M50" s="11">
        <v>7.0979999999999999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45.75" thickBot="1" x14ac:dyDescent="0.3">
      <c r="A51" s="10" t="s">
        <v>71</v>
      </c>
      <c r="B51" s="19" t="s">
        <v>72</v>
      </c>
      <c r="C51" s="21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45.75" thickBot="1" x14ac:dyDescent="0.3">
      <c r="A52" s="18" t="s">
        <v>73</v>
      </c>
      <c r="B52" s="19" t="s">
        <v>74</v>
      </c>
      <c r="C52" s="21" t="s">
        <v>33</v>
      </c>
      <c r="D52" s="11" t="s">
        <v>29</v>
      </c>
      <c r="E52" s="7" t="s">
        <v>29</v>
      </c>
      <c r="F52" s="11" t="s">
        <v>29</v>
      </c>
      <c r="G52" s="44" t="s">
        <v>29</v>
      </c>
      <c r="H52" s="33" t="s">
        <v>29</v>
      </c>
      <c r="I52" s="43" t="str">
        <f>I53</f>
        <v>нд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60.75" thickBot="1" x14ac:dyDescent="0.3">
      <c r="A53" s="18" t="s">
        <v>75</v>
      </c>
      <c r="B53" s="19" t="s">
        <v>76</v>
      </c>
      <c r="C53" s="21" t="s">
        <v>33</v>
      </c>
      <c r="D53" s="11" t="s">
        <v>29</v>
      </c>
      <c r="E53" s="7" t="s">
        <v>29</v>
      </c>
      <c r="F53" s="11" t="s">
        <v>29</v>
      </c>
      <c r="G53" s="44" t="s">
        <v>29</v>
      </c>
      <c r="H53" s="33" t="s">
        <v>29</v>
      </c>
      <c r="I53" s="43" t="s">
        <v>29</v>
      </c>
      <c r="J53" s="11" t="s">
        <v>29</v>
      </c>
      <c r="K53" s="11" t="s">
        <v>29</v>
      </c>
      <c r="L53" s="11" t="s">
        <v>29</v>
      </c>
      <c r="M53" s="11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45.75" thickBot="1" x14ac:dyDescent="0.3">
      <c r="A54" s="18" t="s">
        <v>77</v>
      </c>
      <c r="B54" s="19" t="s">
        <v>78</v>
      </c>
      <c r="C54" s="21" t="s">
        <v>33</v>
      </c>
      <c r="D54" s="11" t="s">
        <v>29</v>
      </c>
      <c r="E54" s="7" t="s">
        <v>29</v>
      </c>
      <c r="F54" s="11" t="s">
        <v>29</v>
      </c>
      <c r="G54" s="11" t="s">
        <v>29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29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60.75" thickBot="1" x14ac:dyDescent="0.3">
      <c r="A55" s="18" t="s">
        <v>79</v>
      </c>
      <c r="B55" s="19" t="s">
        <v>80</v>
      </c>
      <c r="C55" s="21" t="s">
        <v>33</v>
      </c>
      <c r="D55" s="11" t="s">
        <v>29</v>
      </c>
      <c r="E55" s="7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30.75" thickBot="1" x14ac:dyDescent="0.3">
      <c r="A56" s="26" t="s">
        <v>81</v>
      </c>
      <c r="B56" s="25" t="s">
        <v>82</v>
      </c>
      <c r="C56" s="27" t="s">
        <v>33</v>
      </c>
      <c r="D56" s="37">
        <f>D57+D59+D58</f>
        <v>3.35</v>
      </c>
      <c r="E56" s="7" t="s">
        <v>29</v>
      </c>
      <c r="F56" s="43">
        <f>SUM(F57:F59)</f>
        <v>3.35</v>
      </c>
      <c r="G56" s="11" t="s">
        <v>29</v>
      </c>
      <c r="H56" s="11" t="s">
        <v>29</v>
      </c>
      <c r="I56" s="43">
        <f>SUM(I57:I59)</f>
        <v>3.35</v>
      </c>
      <c r="J56" s="11" t="s">
        <v>29</v>
      </c>
      <c r="K56" s="11">
        <f>K57+K58+K59</f>
        <v>2.7910000000000004</v>
      </c>
      <c r="L56" s="37" t="s">
        <v>29</v>
      </c>
      <c r="M56" s="11">
        <f>M57+M58+M59</f>
        <v>2.7910000000000004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45" x14ac:dyDescent="0.25">
      <c r="A57" s="28" t="s">
        <v>105</v>
      </c>
      <c r="B57" s="29" t="s">
        <v>106</v>
      </c>
      <c r="C57" s="21" t="s">
        <v>107</v>
      </c>
      <c r="D57" s="12">
        <v>1.48</v>
      </c>
      <c r="E57" s="9" t="s">
        <v>115</v>
      </c>
      <c r="F57" s="43">
        <v>1.48</v>
      </c>
      <c r="G57" s="11" t="s">
        <v>29</v>
      </c>
      <c r="H57" s="11" t="s">
        <v>29</v>
      </c>
      <c r="I57" s="43">
        <v>1.48</v>
      </c>
      <c r="J57" s="11" t="s">
        <v>29</v>
      </c>
      <c r="K57" s="11">
        <v>1.2330000000000001</v>
      </c>
      <c r="L57" s="12">
        <v>2024</v>
      </c>
      <c r="M57" s="11">
        <v>1.2330000000000001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75.75" thickBot="1" x14ac:dyDescent="0.3">
      <c r="A58" s="28" t="s">
        <v>108</v>
      </c>
      <c r="B58" s="30" t="s">
        <v>109</v>
      </c>
      <c r="C58" s="21" t="s">
        <v>110</v>
      </c>
      <c r="D58" s="12">
        <v>1.27</v>
      </c>
      <c r="E58" s="9" t="s">
        <v>115</v>
      </c>
      <c r="F58" s="43">
        <v>1.27</v>
      </c>
      <c r="G58" s="11" t="s">
        <v>29</v>
      </c>
      <c r="H58" s="11" t="s">
        <v>29</v>
      </c>
      <c r="I58" s="43">
        <v>1.27</v>
      </c>
      <c r="J58" s="11" t="s">
        <v>29</v>
      </c>
      <c r="K58" s="11">
        <v>1.0580000000000001</v>
      </c>
      <c r="L58" s="12">
        <v>2020</v>
      </c>
      <c r="M58" s="11">
        <v>1.0580000000000001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60.75" thickBot="1" x14ac:dyDescent="0.3">
      <c r="A59" s="28" t="s">
        <v>111</v>
      </c>
      <c r="B59" s="30" t="s">
        <v>112</v>
      </c>
      <c r="C59" s="21" t="s">
        <v>113</v>
      </c>
      <c r="D59" s="38">
        <v>0.6</v>
      </c>
      <c r="E59" s="9" t="s">
        <v>115</v>
      </c>
      <c r="F59" s="43">
        <v>0.6</v>
      </c>
      <c r="G59" s="11" t="s">
        <v>29</v>
      </c>
      <c r="H59" s="11" t="s">
        <v>29</v>
      </c>
      <c r="I59" s="38">
        <v>0.6</v>
      </c>
      <c r="J59" s="11" t="s">
        <v>29</v>
      </c>
      <c r="K59" s="11">
        <v>0.5</v>
      </c>
      <c r="L59" s="38">
        <v>2022</v>
      </c>
      <c r="M59" s="11">
        <v>0.5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2021-08-27T06:33:12Z</dcterms:modified>
</cp:coreProperties>
</file>